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492286D-C249-4C1C-9A45-5B4783E1A56D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28" i="1" l="1"/>
  <c r="H20" i="1"/>
  <c r="H12" i="1"/>
  <c r="H21" i="1" l="1"/>
</calcChain>
</file>

<file path=xl/sharedStrings.xml><?xml version="1.0" encoding="utf-8"?>
<sst xmlns="http://schemas.openxmlformats.org/spreadsheetml/2006/main" count="125" uniqueCount="69">
  <si>
    <t>1399/09/05</t>
  </si>
  <si>
    <t>17:15:02</t>
  </si>
  <si>
    <t>تمرکزاسناد ( 251)</t>
  </si>
  <si>
    <t>BCG10910</t>
  </si>
  <si>
    <t>0219237047006</t>
  </si>
  <si>
    <t>انتقالي</t>
  </si>
  <si>
    <t>1399/07/28</t>
  </si>
  <si>
    <t>16:05:35</t>
  </si>
  <si>
    <t>BCG13982</t>
  </si>
  <si>
    <t>1399/05/06</t>
  </si>
  <si>
    <t>11:08:02</t>
  </si>
  <si>
    <t>BCG17434</t>
  </si>
  <si>
    <t>1399/04/29</t>
  </si>
  <si>
    <t>13:57:37</t>
  </si>
  <si>
    <t>BCG12298</t>
  </si>
  <si>
    <t>1399/03/27</t>
  </si>
  <si>
    <t>07:24:55</t>
  </si>
  <si>
    <t>BCG12980</t>
  </si>
  <si>
    <t>1399/02/30</t>
  </si>
  <si>
    <t>03:31:47</t>
  </si>
  <si>
    <t>BCG18645</t>
  </si>
  <si>
    <t>1398/11/29</t>
  </si>
  <si>
    <t>17:47:11</t>
  </si>
  <si>
    <t>BCG19955</t>
  </si>
  <si>
    <t>1398/09/02</t>
  </si>
  <si>
    <t>10:58:09</t>
  </si>
  <si>
    <t>59760434</t>
  </si>
  <si>
    <t>ردیف</t>
  </si>
  <si>
    <t>تاریخ</t>
  </si>
  <si>
    <t>زمان</t>
  </si>
  <si>
    <t>شعبه عامل</t>
  </si>
  <si>
    <t>شناسه واریز</t>
  </si>
  <si>
    <t>شماره مستند</t>
  </si>
  <si>
    <t>جمع مبالغ واریزی به حسابهای سرکار خانم فرزانه کاظمی:</t>
  </si>
  <si>
    <t>مقصد/صاحب حساب</t>
  </si>
  <si>
    <t>مبلغ  واریزی</t>
  </si>
  <si>
    <t xml:space="preserve">انتقال از كارت </t>
  </si>
  <si>
    <t>6219861040957192</t>
  </si>
  <si>
    <t>مرکزشتاب( 8888)</t>
  </si>
  <si>
    <t>1399/09/13</t>
  </si>
  <si>
    <t>11:08:19</t>
  </si>
  <si>
    <t>251</t>
  </si>
  <si>
    <t>BCG13687</t>
  </si>
  <si>
    <t>فرزانه کاظمی</t>
  </si>
  <si>
    <t xml:space="preserve"> مبالغ واریزی محمدرضا مصعودی  به حسابهای سرکار خانم فرزانه کاظمی:</t>
  </si>
  <si>
    <t>واریز کننده</t>
  </si>
  <si>
    <t>1399/11/09</t>
  </si>
  <si>
    <t>بانک ملی</t>
  </si>
  <si>
    <t>آیسان رفیق</t>
  </si>
  <si>
    <t>6219861040957190.ک</t>
  </si>
  <si>
    <t>1399/11/15</t>
  </si>
  <si>
    <t>1399/11/28</t>
  </si>
  <si>
    <t>جمع مبالغ واریزی آیسان رفیق به حسابهای سرکار خانم فرزانه کاظمی و مریم کاظمی  به تایید کارشناسی :</t>
  </si>
  <si>
    <t>مجموع دریافتی ها</t>
  </si>
  <si>
    <t xml:space="preserve"> مبالغ واریزی آیسان رفیق به حسابهای سرکار خانم فرزانه کاظمی :</t>
  </si>
  <si>
    <t>1399/03/30</t>
  </si>
  <si>
    <t>05:49:33</t>
  </si>
  <si>
    <t>4514</t>
  </si>
  <si>
    <t>انتقالي ازكارت</t>
  </si>
  <si>
    <t>1399/04/02</t>
  </si>
  <si>
    <t>13:57:18</t>
  </si>
  <si>
    <t>4504</t>
  </si>
  <si>
    <t>1399/03/31</t>
  </si>
  <si>
    <t>03:47:08</t>
  </si>
  <si>
    <t>8888</t>
  </si>
  <si>
    <t xml:space="preserve"> مبالغ واریزی سرکار خانم فرزانه کاظمی  به حسابهای محمدرضا مسعودی  :</t>
  </si>
  <si>
    <t>مجموع پرداختی  ها</t>
  </si>
  <si>
    <t>ص2</t>
  </si>
  <si>
    <t>ص1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</si>
</sst>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B Nazanin"/>
      <charset val="178"/>
    </font>
    <font>
      <sz val="11"/>
      <color rgb="FFC00000"/>
      <name val="Arial"/>
      <family val="2"/>
      <scheme val="minor"/>
    </font>
    <font>
      <b/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/>
    </xf>
    <xf numFmtId="0" fontId="5" fillId="0" borderId="0" xfId="0" applyFont="1"/>
    <xf numFmtId="0" fontId="4" fillId="2" borderId="0" xfId="0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</cellXfs>
  <cellStyles count="1">
    <cellStyle name="Normal" xfId="0" builtinId="0"/>
  </cellStyles>
  <dxfs count="6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rightToLeft="1" tabSelected="1" workbookViewId="0">
      <selection activeCell="D1" sqref="D1:D1048576"/>
    </sheetView>
  </sheetViews>
  <sheetFormatPr defaultRowHeight="14.25" x14ac:dyDescent="0.2"/>
  <cols>
    <col min="1" max="1" width="5" customWidth="1"/>
    <col min="2" max="2" width="11.375" customWidth="1"/>
    <col min="3" max="3" width="8.75" customWidth="1"/>
    <col min="4" max="4" width="14.125" customWidth="1"/>
    <col min="5" max="5" width="13" customWidth="1"/>
    <col min="6" max="6" width="19.625" customWidth="1"/>
    <col min="7" max="7" width="13.125" customWidth="1"/>
    <col min="8" max="8" width="11.625" customWidth="1"/>
    <col min="9" max="9" width="14.75" customWidth="1"/>
    <col min="10" max="10" width="11.875" customWidth="1"/>
  </cols>
  <sheetData>
    <row r="1" spans="1:10" ht="21" x14ac:dyDescent="0.2">
      <c r="A1" s="5" t="s">
        <v>44</v>
      </c>
      <c r="B1" s="6"/>
      <c r="C1" s="6"/>
      <c r="D1" s="6"/>
      <c r="E1" s="6"/>
      <c r="F1" s="6"/>
      <c r="G1" s="7"/>
      <c r="J1" t="s">
        <v>68</v>
      </c>
    </row>
    <row r="2" spans="1:10" ht="21" x14ac:dyDescent="0.55000000000000004">
      <c r="A2" s="1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34</v>
      </c>
      <c r="G2" s="1" t="s">
        <v>32</v>
      </c>
      <c r="H2" s="1" t="s">
        <v>35</v>
      </c>
    </row>
    <row r="3" spans="1:10" ht="21" x14ac:dyDescent="0.2">
      <c r="A3" s="2">
        <v>1</v>
      </c>
      <c r="B3" s="2" t="s">
        <v>0</v>
      </c>
      <c r="C3" s="2" t="s">
        <v>1</v>
      </c>
      <c r="D3" s="2" t="s">
        <v>2</v>
      </c>
      <c r="E3" s="2" t="s">
        <v>5</v>
      </c>
      <c r="F3" s="2" t="s">
        <v>4</v>
      </c>
      <c r="G3" s="4" t="s">
        <v>3</v>
      </c>
      <c r="H3" s="3">
        <v>25000000</v>
      </c>
    </row>
    <row r="4" spans="1:10" ht="21" x14ac:dyDescent="0.2">
      <c r="A4" s="2">
        <v>2</v>
      </c>
      <c r="B4" s="2" t="s">
        <v>6</v>
      </c>
      <c r="C4" s="2" t="s">
        <v>7</v>
      </c>
      <c r="D4" s="2" t="s">
        <v>2</v>
      </c>
      <c r="E4" s="2" t="s">
        <v>5</v>
      </c>
      <c r="F4" s="2" t="s">
        <v>4</v>
      </c>
      <c r="G4" s="4" t="s">
        <v>8</v>
      </c>
      <c r="H4" s="3">
        <v>40000000</v>
      </c>
    </row>
    <row r="5" spans="1:10" ht="21" x14ac:dyDescent="0.2">
      <c r="A5" s="2">
        <v>3</v>
      </c>
      <c r="B5" s="2" t="s">
        <v>9</v>
      </c>
      <c r="C5" s="2" t="s">
        <v>10</v>
      </c>
      <c r="D5" s="2" t="s">
        <v>2</v>
      </c>
      <c r="E5" s="2" t="s">
        <v>5</v>
      </c>
      <c r="F5" s="2" t="s">
        <v>4</v>
      </c>
      <c r="G5" s="4" t="s">
        <v>11</v>
      </c>
      <c r="H5" s="3">
        <v>57340000</v>
      </c>
    </row>
    <row r="6" spans="1:10" ht="21" x14ac:dyDescent="0.2">
      <c r="A6" s="2">
        <v>4</v>
      </c>
      <c r="B6" s="2" t="s">
        <v>12</v>
      </c>
      <c r="C6" s="2" t="s">
        <v>13</v>
      </c>
      <c r="D6" s="2" t="s">
        <v>2</v>
      </c>
      <c r="E6" s="2" t="s">
        <v>5</v>
      </c>
      <c r="F6" s="2" t="s">
        <v>4</v>
      </c>
      <c r="G6" s="4" t="s">
        <v>14</v>
      </c>
      <c r="H6" s="3">
        <v>48000000</v>
      </c>
    </row>
    <row r="7" spans="1:10" ht="21" x14ac:dyDescent="0.2">
      <c r="A7" s="2">
        <v>5</v>
      </c>
      <c r="B7" s="2" t="s">
        <v>15</v>
      </c>
      <c r="C7" s="2" t="s">
        <v>16</v>
      </c>
      <c r="D7" s="2" t="s">
        <v>2</v>
      </c>
      <c r="E7" s="2" t="s">
        <v>5</v>
      </c>
      <c r="F7" s="2" t="s">
        <v>4</v>
      </c>
      <c r="G7" s="4" t="s">
        <v>17</v>
      </c>
      <c r="H7" s="3">
        <v>64220000</v>
      </c>
    </row>
    <row r="8" spans="1:10" ht="21" x14ac:dyDescent="0.2">
      <c r="A8" s="2">
        <v>6</v>
      </c>
      <c r="B8" s="2" t="s">
        <v>18</v>
      </c>
      <c r="C8" s="2" t="s">
        <v>19</v>
      </c>
      <c r="D8" s="2" t="s">
        <v>2</v>
      </c>
      <c r="E8" s="2" t="s">
        <v>5</v>
      </c>
      <c r="F8" s="2" t="s">
        <v>4</v>
      </c>
      <c r="G8" s="4" t="s">
        <v>20</v>
      </c>
      <c r="H8" s="3">
        <v>60480000</v>
      </c>
    </row>
    <row r="9" spans="1:10" ht="21" x14ac:dyDescent="0.2">
      <c r="A9" s="2">
        <v>7</v>
      </c>
      <c r="B9" s="2" t="s">
        <v>21</v>
      </c>
      <c r="C9" s="2" t="s">
        <v>22</v>
      </c>
      <c r="D9" s="2" t="s">
        <v>2</v>
      </c>
      <c r="E9" s="2" t="s">
        <v>5</v>
      </c>
      <c r="F9" s="2" t="s">
        <v>4</v>
      </c>
      <c r="G9" s="4" t="s">
        <v>23</v>
      </c>
      <c r="H9" s="3">
        <v>100000000</v>
      </c>
    </row>
    <row r="10" spans="1:10" ht="21" x14ac:dyDescent="0.2">
      <c r="A10" s="2">
        <v>8</v>
      </c>
      <c r="B10" s="2" t="s">
        <v>39</v>
      </c>
      <c r="C10" s="2" t="s">
        <v>40</v>
      </c>
      <c r="D10" s="2" t="s">
        <v>41</v>
      </c>
      <c r="E10" s="2" t="s">
        <v>5</v>
      </c>
      <c r="F10" s="2" t="s">
        <v>4</v>
      </c>
      <c r="G10" s="4" t="s">
        <v>42</v>
      </c>
      <c r="H10" s="3">
        <v>20000000</v>
      </c>
    </row>
    <row r="11" spans="1:10" ht="21" x14ac:dyDescent="0.2">
      <c r="A11" s="2">
        <v>9</v>
      </c>
      <c r="B11" s="2" t="s">
        <v>24</v>
      </c>
      <c r="C11" s="2" t="s">
        <v>25</v>
      </c>
      <c r="D11" s="2" t="s">
        <v>38</v>
      </c>
      <c r="E11" s="4" t="s">
        <v>36</v>
      </c>
      <c r="F11" s="2" t="s">
        <v>37</v>
      </c>
      <c r="G11" s="2" t="s">
        <v>26</v>
      </c>
      <c r="H11" s="3">
        <v>10005000</v>
      </c>
    </row>
    <row r="12" spans="1:10" ht="21" x14ac:dyDescent="0.2">
      <c r="A12" s="15" t="s">
        <v>33</v>
      </c>
      <c r="B12" s="16"/>
      <c r="C12" s="16"/>
      <c r="D12" s="16"/>
      <c r="E12" s="16"/>
      <c r="F12" s="16"/>
      <c r="G12" s="17"/>
      <c r="H12" s="8">
        <f>SUM(H3:H11)</f>
        <v>425045000</v>
      </c>
    </row>
    <row r="13" spans="1:10" ht="21" x14ac:dyDescent="0.2">
      <c r="A13" s="15" t="s">
        <v>54</v>
      </c>
      <c r="B13" s="16"/>
      <c r="C13" s="16"/>
      <c r="D13" s="16"/>
      <c r="E13" s="16"/>
      <c r="F13" s="16"/>
      <c r="G13" s="17"/>
    </row>
    <row r="14" spans="1:10" ht="21" x14ac:dyDescent="0.55000000000000004">
      <c r="A14" s="1" t="s">
        <v>27</v>
      </c>
      <c r="B14" s="1" t="s">
        <v>28</v>
      </c>
      <c r="C14" s="1" t="s">
        <v>30</v>
      </c>
      <c r="D14" s="1" t="s">
        <v>45</v>
      </c>
      <c r="E14" s="1" t="s">
        <v>31</v>
      </c>
      <c r="F14" s="1" t="s">
        <v>34</v>
      </c>
      <c r="G14" s="1" t="s">
        <v>32</v>
      </c>
      <c r="H14" s="1" t="s">
        <v>35</v>
      </c>
    </row>
    <row r="15" spans="1:10" ht="21" x14ac:dyDescent="0.2">
      <c r="A15" s="2">
        <v>1</v>
      </c>
      <c r="B15" s="2" t="s">
        <v>46</v>
      </c>
      <c r="C15" s="2" t="s">
        <v>47</v>
      </c>
      <c r="D15" s="2" t="s">
        <v>48</v>
      </c>
      <c r="E15" s="2" t="s">
        <v>5</v>
      </c>
      <c r="F15" s="2" t="s">
        <v>49</v>
      </c>
      <c r="G15" s="4">
        <v>59084561</v>
      </c>
      <c r="H15" s="3">
        <v>40013200</v>
      </c>
    </row>
    <row r="16" spans="1:10" ht="21" x14ac:dyDescent="0.2">
      <c r="A16" s="2">
        <v>2</v>
      </c>
      <c r="B16" s="2" t="s">
        <v>46</v>
      </c>
      <c r="C16" s="2" t="s">
        <v>47</v>
      </c>
      <c r="D16" s="2" t="s">
        <v>48</v>
      </c>
      <c r="E16" s="2" t="s">
        <v>5</v>
      </c>
      <c r="F16" s="2" t="s">
        <v>49</v>
      </c>
      <c r="G16" s="4">
        <v>59784919</v>
      </c>
      <c r="H16" s="3">
        <v>60018000</v>
      </c>
    </row>
    <row r="17" spans="1:10" ht="21" x14ac:dyDescent="0.2">
      <c r="A17" s="2">
        <v>3</v>
      </c>
      <c r="B17" s="2" t="s">
        <v>50</v>
      </c>
      <c r="C17" s="2" t="s">
        <v>47</v>
      </c>
      <c r="D17" s="2" t="s">
        <v>48</v>
      </c>
      <c r="E17" s="2" t="s">
        <v>5</v>
      </c>
      <c r="F17" s="2" t="s">
        <v>49</v>
      </c>
      <c r="G17" s="4">
        <v>59741718</v>
      </c>
      <c r="H17" s="3">
        <v>40013200</v>
      </c>
    </row>
    <row r="18" spans="1:10" ht="21" x14ac:dyDescent="0.2">
      <c r="A18" s="2">
        <v>4</v>
      </c>
      <c r="B18" s="2" t="s">
        <v>51</v>
      </c>
      <c r="C18" s="2" t="s">
        <v>47</v>
      </c>
      <c r="D18" s="2" t="s">
        <v>48</v>
      </c>
      <c r="E18" s="2" t="s">
        <v>5</v>
      </c>
      <c r="F18" s="2" t="s">
        <v>49</v>
      </c>
      <c r="G18" s="4">
        <v>59797385</v>
      </c>
      <c r="H18" s="3">
        <v>10006000</v>
      </c>
    </row>
    <row r="19" spans="1:10" ht="21" x14ac:dyDescent="0.2">
      <c r="A19" s="9"/>
      <c r="B19" s="9"/>
      <c r="C19" s="9"/>
      <c r="D19" s="9"/>
      <c r="E19" s="9"/>
      <c r="F19" s="9"/>
      <c r="G19" s="9"/>
      <c r="H19" s="10"/>
    </row>
    <row r="20" spans="1:10" s="12" customFormat="1" ht="21" x14ac:dyDescent="0.55000000000000004">
      <c r="A20" s="15" t="s">
        <v>52</v>
      </c>
      <c r="B20" s="16"/>
      <c r="C20" s="16"/>
      <c r="D20" s="16"/>
      <c r="E20" s="16"/>
      <c r="F20" s="16"/>
      <c r="G20" s="17"/>
      <c r="H20" s="11">
        <f>SUM(H15:H19)</f>
        <v>150050400</v>
      </c>
    </row>
    <row r="21" spans="1:10" s="12" customFormat="1" ht="21" x14ac:dyDescent="0.55000000000000004">
      <c r="A21" s="13"/>
      <c r="B21" s="13"/>
      <c r="C21" s="13"/>
      <c r="D21" s="13"/>
      <c r="E21" s="13"/>
      <c r="F21" s="13"/>
      <c r="G21" s="14" t="s">
        <v>53</v>
      </c>
      <c r="H21" s="8">
        <f>SUM(H11:H20)</f>
        <v>735150800</v>
      </c>
    </row>
    <row r="23" spans="1:10" ht="21" x14ac:dyDescent="0.2">
      <c r="A23" s="15" t="s">
        <v>65</v>
      </c>
      <c r="B23" s="16"/>
      <c r="C23" s="16"/>
      <c r="D23" s="16"/>
      <c r="E23" s="16"/>
      <c r="F23" s="16"/>
      <c r="G23" s="17"/>
    </row>
    <row r="24" spans="1:10" ht="21" x14ac:dyDescent="0.55000000000000004">
      <c r="A24" s="2" t="s">
        <v>27</v>
      </c>
      <c r="B24" s="2" t="s">
        <v>28</v>
      </c>
      <c r="C24" s="2" t="s">
        <v>29</v>
      </c>
      <c r="D24" s="2" t="s">
        <v>30</v>
      </c>
      <c r="E24" s="2" t="s">
        <v>31</v>
      </c>
      <c r="F24" s="2" t="s">
        <v>34</v>
      </c>
      <c r="G24" s="14" t="s">
        <v>32</v>
      </c>
      <c r="H24" s="3" t="s">
        <v>35</v>
      </c>
    </row>
    <row r="25" spans="1:10" ht="21" x14ac:dyDescent="0.55000000000000004">
      <c r="A25" s="2">
        <v>1</v>
      </c>
      <c r="B25" s="2" t="s">
        <v>55</v>
      </c>
      <c r="C25" s="2" t="s">
        <v>56</v>
      </c>
      <c r="D25" s="2" t="s">
        <v>57</v>
      </c>
      <c r="E25" s="2" t="s">
        <v>58</v>
      </c>
      <c r="F25" s="2" t="s">
        <v>4</v>
      </c>
      <c r="G25" s="14" t="s">
        <v>43</v>
      </c>
      <c r="H25" s="3">
        <v>30000000</v>
      </c>
      <c r="J25" t="s">
        <v>67</v>
      </c>
    </row>
    <row r="26" spans="1:10" ht="21" x14ac:dyDescent="0.55000000000000004">
      <c r="A26" s="2">
        <v>2</v>
      </c>
      <c r="B26" s="2" t="s">
        <v>59</v>
      </c>
      <c r="C26" s="2" t="s">
        <v>60</v>
      </c>
      <c r="D26" s="2" t="s">
        <v>61</v>
      </c>
      <c r="E26" s="2" t="s">
        <v>58</v>
      </c>
      <c r="F26" s="2" t="s">
        <v>4</v>
      </c>
      <c r="G26" s="14" t="s">
        <v>43</v>
      </c>
      <c r="H26" s="3">
        <v>20000000</v>
      </c>
    </row>
    <row r="27" spans="1:10" ht="21" x14ac:dyDescent="0.55000000000000004">
      <c r="A27" s="2">
        <v>3</v>
      </c>
      <c r="B27" s="2" t="s">
        <v>62</v>
      </c>
      <c r="C27" s="2" t="s">
        <v>63</v>
      </c>
      <c r="D27" s="2" t="s">
        <v>64</v>
      </c>
      <c r="E27" s="2" t="s">
        <v>58</v>
      </c>
      <c r="F27" s="2" t="s">
        <v>4</v>
      </c>
      <c r="G27" s="14" t="s">
        <v>43</v>
      </c>
      <c r="H27" s="3">
        <v>30000000</v>
      </c>
    </row>
    <row r="28" spans="1:10" ht="21" x14ac:dyDescent="0.55000000000000004">
      <c r="G28" s="14" t="s">
        <v>66</v>
      </c>
      <c r="H28" s="8">
        <f>SUM(H25:H27)</f>
        <v>80000000</v>
      </c>
    </row>
  </sheetData>
  <mergeCells count="4">
    <mergeCell ref="A23:G23"/>
    <mergeCell ref="A12:G12"/>
    <mergeCell ref="A13:G13"/>
    <mergeCell ref="A20:G20"/>
  </mergeCells>
  <conditionalFormatting sqref="F3:F9">
    <cfRule type="uniqueValues" dxfId="5" priority="19"/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">
    <cfRule type="uniqueValues" dxfId="4" priority="11"/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1">
    <cfRule type="uniqueValues" dxfId="3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:F17">
    <cfRule type="uniqueValues" dxfId="2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8">
    <cfRule type="uniqueValues" dxfId="1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4:F27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2025-08-11T22:12:03Z</dcterms:modified>
</cp:coreProperties>
</file>